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06. ITQ_7월_정기\8. 기출공지\107_엑셀\"/>
    </mc:Choice>
  </mc:AlternateContent>
  <bookViews>
    <workbookView xWindow="-120" yWindow="-120" windowWidth="29040" windowHeight="15840"/>
  </bookViews>
  <sheets>
    <sheet name="제1작업" sheetId="24" r:id="rId1"/>
    <sheet name="제2작업" sheetId="25" r:id="rId2"/>
    <sheet name="제3작업" sheetId="30" r:id="rId3"/>
    <sheet name="제4작업" sheetId="33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체험비용">제1작업!$G$5:$G$12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0" l="1"/>
  <c r="H11" i="30"/>
  <c r="H6" i="30"/>
  <c r="H17" i="30" s="1"/>
  <c r="C16" i="30"/>
  <c r="C12" i="30"/>
  <c r="C7" i="30"/>
  <c r="H11" i="25"/>
  <c r="E13" i="24"/>
  <c r="C18" i="30" l="1"/>
  <c r="E14" i="24"/>
  <c r="J14" i="24"/>
  <c r="J5" i="24"/>
  <c r="J6" i="24"/>
  <c r="J7" i="24"/>
  <c r="J8" i="24"/>
  <c r="J9" i="24"/>
  <c r="J10" i="24"/>
  <c r="J11" i="24"/>
  <c r="J12" i="24"/>
  <c r="J13" i="24"/>
  <c r="I5" i="24"/>
  <c r="I6" i="24"/>
  <c r="I7" i="24"/>
  <c r="I8" i="24"/>
  <c r="I9" i="24"/>
  <c r="I10" i="24"/>
  <c r="I11" i="24"/>
  <c r="I12" i="24"/>
</calcChain>
</file>

<file path=xl/sharedStrings.xml><?xml version="1.0" encoding="utf-8"?>
<sst xmlns="http://schemas.openxmlformats.org/spreadsheetml/2006/main" count="144" uniqueCount="53">
  <si>
    <t>전체 개수</t>
  </si>
  <si>
    <t>전체 평균</t>
  </si>
  <si>
    <t>개최지역</t>
  </si>
  <si>
    <t>체험행사명</t>
  </si>
  <si>
    <t>행사기간(일)</t>
  </si>
  <si>
    <t>시작연도</t>
  </si>
  <si>
    <t>체험비용</t>
  </si>
  <si>
    <t>참석인원
(단위:명)</t>
  </si>
  <si>
    <t>전남</t>
  </si>
  <si>
    <t>충남</t>
  </si>
  <si>
    <t>경기도</t>
  </si>
  <si>
    <t>최소 참석인원(단위:명)</t>
  </si>
  <si>
    <t>1990년</t>
    <phoneticPr fontId="2" type="noConversion"/>
  </si>
  <si>
    <t>2006년</t>
    <phoneticPr fontId="2" type="noConversion"/>
  </si>
  <si>
    <t>2001년</t>
    <phoneticPr fontId="2" type="noConversion"/>
  </si>
  <si>
    <t>2002년</t>
    <phoneticPr fontId="2" type="noConversion"/>
  </si>
  <si>
    <t>2005년</t>
    <phoneticPr fontId="2" type="noConversion"/>
  </si>
  <si>
    <t>1998년</t>
    <phoneticPr fontId="2" type="noConversion"/>
  </si>
  <si>
    <t>1995년</t>
    <phoneticPr fontId="2" type="noConversion"/>
  </si>
  <si>
    <t>2000년</t>
    <phoneticPr fontId="2" type="noConversion"/>
  </si>
  <si>
    <t>행사코드</t>
    <phoneticPr fontId="2" type="noConversion"/>
  </si>
  <si>
    <t>AV-001</t>
    <phoneticPr fontId="2" type="noConversion"/>
  </si>
  <si>
    <t>체험비 지원금</t>
    <phoneticPr fontId="2" type="noConversion"/>
  </si>
  <si>
    <t>순위</t>
    <phoneticPr fontId="2" type="noConversion"/>
  </si>
  <si>
    <t>참석인원
(단위:명)</t>
    <phoneticPr fontId="2" type="noConversion"/>
  </si>
  <si>
    <t>한지체험</t>
    <phoneticPr fontId="2" type="noConversion"/>
  </si>
  <si>
    <t>전통놀이</t>
    <phoneticPr fontId="2" type="noConversion"/>
  </si>
  <si>
    <t>생태체험</t>
    <phoneticPr fontId="2" type="noConversion"/>
  </si>
  <si>
    <t>농부체험</t>
    <phoneticPr fontId="2" type="noConversion"/>
  </si>
  <si>
    <t>목장체험</t>
    <phoneticPr fontId="2" type="noConversion"/>
  </si>
  <si>
    <t xml:space="preserve">해양레저 </t>
    <phoneticPr fontId="2" type="noConversion"/>
  </si>
  <si>
    <t>벽화체험</t>
    <phoneticPr fontId="2" type="noConversion"/>
  </si>
  <si>
    <t>경기도지역의 체험비용 평균</t>
    <phoneticPr fontId="2" type="noConversion"/>
  </si>
  <si>
    <t>전남지역의 체험행사 수</t>
    <phoneticPr fontId="2" type="noConversion"/>
  </si>
  <si>
    <t>AE-001</t>
    <phoneticPr fontId="2" type="noConversion"/>
  </si>
  <si>
    <t>MV-001</t>
    <phoneticPr fontId="2" type="noConversion"/>
  </si>
  <si>
    <t>NP-001</t>
    <phoneticPr fontId="2" type="noConversion"/>
  </si>
  <si>
    <t>TE-002</t>
    <phoneticPr fontId="2" type="noConversion"/>
  </si>
  <si>
    <t>NT-003</t>
    <phoneticPr fontId="2" type="noConversion"/>
  </si>
  <si>
    <t>AQ-002</t>
    <phoneticPr fontId="2" type="noConversion"/>
  </si>
  <si>
    <t>TK-003</t>
    <phoneticPr fontId="2" type="noConversion"/>
  </si>
  <si>
    <t>농장체험</t>
  </si>
  <si>
    <t>농장체험</t>
    <phoneticPr fontId="2" type="noConversion"/>
  </si>
  <si>
    <t>전남지역 체험비용 평균</t>
    <phoneticPr fontId="2" type="noConversion"/>
  </si>
  <si>
    <t>&lt;&gt;전남</t>
    <phoneticPr fontId="2" type="noConversion"/>
  </si>
  <si>
    <t>&gt;=10000</t>
    <phoneticPr fontId="2" type="noConversion"/>
  </si>
  <si>
    <t>충남 개수</t>
  </si>
  <si>
    <t>전남 개수</t>
  </si>
  <si>
    <t>경기도 개수</t>
  </si>
  <si>
    <t>충남 평균</t>
  </si>
  <si>
    <t>전남 평균</t>
  </si>
  <si>
    <t>경기도 평균</t>
  </si>
  <si>
    <t>행사기간
(일)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</si>
</sst>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7" formatCode="#,##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8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3" fillId="0" borderId="0" xfId="0" applyNumberFormat="1" applyFont="1">
      <alignment vertical="center"/>
    </xf>
    <xf numFmtId="41" fontId="3" fillId="0" borderId="0" xfId="0" applyNumberFormat="1" applyFont="1">
      <alignment vertical="center"/>
    </xf>
    <xf numFmtId="41" fontId="3" fillId="0" borderId="7" xfId="1" quotePrefix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41" fontId="3" fillId="0" borderId="3" xfId="1" quotePrefix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right" vertical="center"/>
    </xf>
    <xf numFmtId="41" fontId="3" fillId="0" borderId="1" xfId="1" applyFont="1" applyBorder="1">
      <alignment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41" fontId="3" fillId="0" borderId="3" xfId="1" quotePrefix="1" applyNumberFormat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177" fontId="3" fillId="0" borderId="11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177" fontId="3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전남 및 충남지역의 체험 행사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체험비용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771-48C8-AF76-80624C7D29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(제1작업!$C$5:$C$6,제1작업!$C$8:$C$9,제1작업!$C$11:$C$12)</c:f>
              <c:strCache>
                <c:ptCount val="6"/>
                <c:pt idx="0">
                  <c:v>농장체험</c:v>
                </c:pt>
                <c:pt idx="1">
                  <c:v>한지체험</c:v>
                </c:pt>
                <c:pt idx="2">
                  <c:v>생태체험</c:v>
                </c:pt>
                <c:pt idx="3">
                  <c:v>목장체험</c:v>
                </c:pt>
                <c:pt idx="4">
                  <c:v>전통놀이</c:v>
                </c:pt>
                <c:pt idx="5">
                  <c:v>벽화체험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#,##0"원"</c:formatCode>
                <c:ptCount val="6"/>
                <c:pt idx="0">
                  <c:v>43000</c:v>
                </c:pt>
                <c:pt idx="1">
                  <c:v>12000</c:v>
                </c:pt>
                <c:pt idx="2">
                  <c:v>21000</c:v>
                </c:pt>
                <c:pt idx="3">
                  <c:v>34000</c:v>
                </c:pt>
                <c:pt idx="4">
                  <c:v>10000</c:v>
                </c:pt>
                <c:pt idx="5">
                  <c:v>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71-48C8-AF76-80624C7D2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87708832"/>
        <c:axId val="987703552"/>
      </c:barChart>
      <c:lineChart>
        <c:grouping val="standard"/>
        <c:varyColors val="0"/>
        <c:ser>
          <c:idx val="1"/>
          <c:order val="1"/>
          <c:tx>
            <c:v>참석인원(단위:명)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(제1작업!$C$5:$C$6,제1작업!$C$8:$C$9,제1작업!$C$11:$C$12)</c:f>
              <c:strCache>
                <c:ptCount val="6"/>
                <c:pt idx="0">
                  <c:v>농장체험</c:v>
                </c:pt>
                <c:pt idx="1">
                  <c:v>한지체험</c:v>
                </c:pt>
                <c:pt idx="2">
                  <c:v>생태체험</c:v>
                </c:pt>
                <c:pt idx="3">
                  <c:v>목장체험</c:v>
                </c:pt>
                <c:pt idx="4">
                  <c:v>전통놀이</c:v>
                </c:pt>
                <c:pt idx="5">
                  <c:v>벽화체험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_(* #,##0_);_(* \(#,##0\);_(* "-"_);_(@_)</c:formatCode>
                <c:ptCount val="6"/>
                <c:pt idx="0">
                  <c:v>6552</c:v>
                </c:pt>
                <c:pt idx="1">
                  <c:v>2500</c:v>
                </c:pt>
                <c:pt idx="2">
                  <c:v>1320</c:v>
                </c:pt>
                <c:pt idx="3">
                  <c:v>7320</c:v>
                </c:pt>
                <c:pt idx="4">
                  <c:v>10320</c:v>
                </c:pt>
                <c:pt idx="5">
                  <c:v>12150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71-48C8-AF76-80624C7D2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843584"/>
        <c:axId val="1022523264"/>
      </c:lineChart>
      <c:catAx>
        <c:axId val="987708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87703552"/>
        <c:crosses val="autoZero"/>
        <c:auto val="1"/>
        <c:lblAlgn val="ctr"/>
        <c:lblOffset val="100"/>
        <c:noMultiLvlLbl val="0"/>
      </c:catAx>
      <c:valAx>
        <c:axId val="98770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87708832"/>
        <c:crosses val="autoZero"/>
        <c:crossBetween val="between"/>
      </c:valAx>
      <c:valAx>
        <c:axId val="1022523264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01843584"/>
        <c:crosses val="max"/>
        <c:crossBetween val="between"/>
        <c:majorUnit val="3000"/>
      </c:valAx>
      <c:catAx>
        <c:axId val="18018435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2252326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94114</xdr:rowOff>
    </xdr:from>
    <xdr:to>
      <xdr:col>6</xdr:col>
      <xdr:colOff>544287</xdr:colOff>
      <xdr:row>2</xdr:row>
      <xdr:rowOff>195714</xdr:rowOff>
    </xdr:to>
    <xdr:sp macro="" textlink="">
      <xdr:nvSpPr>
        <xdr:cNvPr id="6" name="사다리꼴 5">
          <a:extLst>
            <a:ext uri="{FF2B5EF4-FFF2-40B4-BE49-F238E27FC236}">
              <a16:creationId xmlns:a16="http://schemas.microsoft.com/office/drawing/2014/main" id="{6F6AEE8B-32AD-438E-B05C-7D7EF7B5979F}"/>
            </a:ext>
          </a:extLst>
        </xdr:cNvPr>
        <xdr:cNvSpPr/>
      </xdr:nvSpPr>
      <xdr:spPr>
        <a:xfrm>
          <a:off x="123825" y="94114"/>
          <a:ext cx="4935312" cy="67310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7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월의 체험 행사 현황</a:t>
          </a:r>
        </a:p>
      </xdr:txBody>
    </xdr:sp>
    <xdr:clientData/>
  </xdr:twoCellAnchor>
  <xdr:twoCellAnchor>
    <xdr:from>
      <xdr:col>7</xdr:col>
      <xdr:colOff>0</xdr:colOff>
      <xdr:row>0</xdr:row>
      <xdr:rowOff>97289</xdr:rowOff>
    </xdr:from>
    <xdr:to>
      <xdr:col>10</xdr:col>
      <xdr:colOff>0</xdr:colOff>
      <xdr:row>2</xdr:row>
      <xdr:rowOff>192539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6EE3658-A1FF-4025-A0DC-D751B24B9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97289"/>
          <a:ext cx="27241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BADD6F4-6898-345D-44D9-7C8FACA0B0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0.24795</cdr:x>
      <cdr:y>0.15582</cdr:y>
    </cdr:from>
    <cdr:to>
      <cdr:x>0.36563</cdr:x>
      <cdr:y>0.24151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45C4E579-F98E-C767-2FD7-AA1ADD7F9D03}"/>
            </a:ext>
          </a:extLst>
        </cdr:cNvPr>
        <cdr:cNvSpPr/>
      </cdr:nvSpPr>
      <cdr:spPr>
        <a:xfrm xmlns:a="http://schemas.openxmlformats.org/drawingml/2006/main">
          <a:off x="2306638" y="946150"/>
          <a:ext cx="1094749" cy="520369"/>
        </a:xfrm>
        <a:prstGeom xmlns:a="http://schemas.openxmlformats.org/drawingml/2006/main" prst="wedgeRoundRectCallout">
          <a:avLst>
            <a:gd name="adj1" fmla="val -87756"/>
            <a:gd name="adj2" fmla="val -10063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889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10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비용</a:t>
          </a:r>
          <a:endParaRPr lang="ko-KR" sz="1100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zoomScaleNormal="100" workbookViewId="0">
      <selection activeCell="G21" sqref="G21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3.125" style="1" customWidth="1"/>
    <col min="4" max="4" width="13.25" style="1" customWidth="1"/>
    <col min="5" max="5" width="11" style="1" customWidth="1"/>
    <col min="6" max="6" width="11.875" style="1" customWidth="1"/>
    <col min="7" max="7" width="12.5" style="1" customWidth="1"/>
    <col min="8" max="9" width="12.625" style="1" customWidth="1"/>
    <col min="10" max="10" width="11.875" style="1" customWidth="1"/>
    <col min="11" max="16384" width="9" style="1"/>
  </cols>
  <sheetData>
    <row r="1" spans="2:14" ht="22.5" customHeight="1" x14ac:dyDescent="0.3"/>
    <row r="2" spans="2:14" ht="22.5" customHeight="1" x14ac:dyDescent="0.3"/>
    <row r="3" spans="2:14" ht="22.5" customHeight="1" thickBot="1" x14ac:dyDescent="0.35"/>
    <row r="4" spans="2:14" ht="32.1" customHeight="1" thickBot="1" x14ac:dyDescent="0.35">
      <c r="B4" s="20" t="s">
        <v>20</v>
      </c>
      <c r="C4" s="21" t="s">
        <v>3</v>
      </c>
      <c r="D4" s="21" t="s">
        <v>2</v>
      </c>
      <c r="E4" s="22" t="s">
        <v>52</v>
      </c>
      <c r="F4" s="22" t="s">
        <v>5</v>
      </c>
      <c r="G4" s="22" t="s">
        <v>6</v>
      </c>
      <c r="H4" s="22" t="s">
        <v>7</v>
      </c>
      <c r="I4" s="22" t="s">
        <v>22</v>
      </c>
      <c r="J4" s="23" t="s">
        <v>23</v>
      </c>
    </row>
    <row r="5" spans="2:14" ht="23.25" customHeight="1" x14ac:dyDescent="0.3">
      <c r="B5" s="6" t="s">
        <v>21</v>
      </c>
      <c r="C5" s="7" t="s">
        <v>42</v>
      </c>
      <c r="D5" s="7" t="s">
        <v>8</v>
      </c>
      <c r="E5" s="27">
        <v>7</v>
      </c>
      <c r="F5" s="30" t="s">
        <v>12</v>
      </c>
      <c r="G5" s="35">
        <v>43000</v>
      </c>
      <c r="H5" s="27">
        <v>6552</v>
      </c>
      <c r="I5" s="24">
        <f t="shared" ref="I5:I12" si="0">IF(AND(E5&gt;=15,H5&gt;=10000),G5*10%,G5*5%)</f>
        <v>2150</v>
      </c>
      <c r="J5" s="9">
        <f t="shared" ref="J5:J12" si="1">_xlfn.RANK.EQ(H5,$H$5:$H$12)</f>
        <v>5</v>
      </c>
    </row>
    <row r="6" spans="2:14" ht="23.25" customHeight="1" x14ac:dyDescent="0.3">
      <c r="B6" s="2" t="s">
        <v>37</v>
      </c>
      <c r="C6" s="12" t="s">
        <v>25</v>
      </c>
      <c r="D6" s="12" t="s">
        <v>9</v>
      </c>
      <c r="E6" s="28">
        <v>30</v>
      </c>
      <c r="F6" s="31" t="s">
        <v>13</v>
      </c>
      <c r="G6" s="36">
        <v>12000</v>
      </c>
      <c r="H6" s="28">
        <v>2500</v>
      </c>
      <c r="I6" s="34">
        <f t="shared" si="0"/>
        <v>600</v>
      </c>
      <c r="J6" s="10">
        <f t="shared" si="1"/>
        <v>7</v>
      </c>
    </row>
    <row r="7" spans="2:14" ht="23.25" customHeight="1" x14ac:dyDescent="0.3">
      <c r="B7" s="2" t="s">
        <v>34</v>
      </c>
      <c r="C7" s="12" t="s">
        <v>28</v>
      </c>
      <c r="D7" s="12" t="s">
        <v>10</v>
      </c>
      <c r="E7" s="28">
        <v>14</v>
      </c>
      <c r="F7" s="31" t="s">
        <v>14</v>
      </c>
      <c r="G7" s="36">
        <v>23600</v>
      </c>
      <c r="H7" s="28">
        <v>12250</v>
      </c>
      <c r="I7" s="34">
        <f t="shared" si="0"/>
        <v>1180</v>
      </c>
      <c r="J7" s="10">
        <f t="shared" si="1"/>
        <v>1</v>
      </c>
    </row>
    <row r="8" spans="2:14" ht="23.25" customHeight="1" x14ac:dyDescent="0.3">
      <c r="B8" s="2" t="s">
        <v>38</v>
      </c>
      <c r="C8" s="12" t="s">
        <v>27</v>
      </c>
      <c r="D8" s="12" t="s">
        <v>9</v>
      </c>
      <c r="E8" s="28">
        <v>20</v>
      </c>
      <c r="F8" s="31" t="s">
        <v>15</v>
      </c>
      <c r="G8" s="36">
        <v>21000</v>
      </c>
      <c r="H8" s="28">
        <v>1320</v>
      </c>
      <c r="I8" s="34">
        <f t="shared" si="0"/>
        <v>1050</v>
      </c>
      <c r="J8" s="10">
        <f t="shared" si="1"/>
        <v>8</v>
      </c>
    </row>
    <row r="9" spans="2:14" ht="23.25" customHeight="1" x14ac:dyDescent="0.3">
      <c r="B9" s="2" t="s">
        <v>39</v>
      </c>
      <c r="C9" s="12" t="s">
        <v>29</v>
      </c>
      <c r="D9" s="12" t="s">
        <v>8</v>
      </c>
      <c r="E9" s="28">
        <v>10</v>
      </c>
      <c r="F9" s="31" t="s">
        <v>16</v>
      </c>
      <c r="G9" s="36">
        <v>34000</v>
      </c>
      <c r="H9" s="28">
        <v>7320</v>
      </c>
      <c r="I9" s="34">
        <f t="shared" si="0"/>
        <v>1700</v>
      </c>
      <c r="J9" s="10">
        <f t="shared" si="1"/>
        <v>4</v>
      </c>
    </row>
    <row r="10" spans="2:14" ht="23.25" customHeight="1" x14ac:dyDescent="0.3">
      <c r="B10" s="2" t="s">
        <v>35</v>
      </c>
      <c r="C10" s="12" t="s">
        <v>30</v>
      </c>
      <c r="D10" s="12" t="s">
        <v>10</v>
      </c>
      <c r="E10" s="28">
        <v>5</v>
      </c>
      <c r="F10" s="31" t="s">
        <v>17</v>
      </c>
      <c r="G10" s="36">
        <v>27000</v>
      </c>
      <c r="H10" s="28">
        <v>3210</v>
      </c>
      <c r="I10" s="34">
        <f t="shared" si="0"/>
        <v>1350</v>
      </c>
      <c r="J10" s="10">
        <f t="shared" si="1"/>
        <v>6</v>
      </c>
    </row>
    <row r="11" spans="2:14" ht="23.25" customHeight="1" x14ac:dyDescent="0.3">
      <c r="B11" s="2" t="s">
        <v>40</v>
      </c>
      <c r="C11" s="12" t="s">
        <v>26</v>
      </c>
      <c r="D11" s="12" t="s">
        <v>8</v>
      </c>
      <c r="E11" s="28">
        <v>10</v>
      </c>
      <c r="F11" s="31" t="s">
        <v>18</v>
      </c>
      <c r="G11" s="36">
        <v>10000</v>
      </c>
      <c r="H11" s="28">
        <v>10320</v>
      </c>
      <c r="I11" s="34">
        <f t="shared" si="0"/>
        <v>500</v>
      </c>
      <c r="J11" s="10">
        <f t="shared" si="1"/>
        <v>3</v>
      </c>
    </row>
    <row r="12" spans="2:14" ht="23.25" customHeight="1" thickBot="1" x14ac:dyDescent="0.35">
      <c r="B12" s="8" t="s">
        <v>36</v>
      </c>
      <c r="C12" s="4" t="s">
        <v>31</v>
      </c>
      <c r="D12" s="4" t="s">
        <v>9</v>
      </c>
      <c r="E12" s="29">
        <v>15</v>
      </c>
      <c r="F12" s="32" t="s">
        <v>19</v>
      </c>
      <c r="G12" s="37">
        <v>30000</v>
      </c>
      <c r="H12" s="29">
        <v>12150</v>
      </c>
      <c r="I12" s="16">
        <f t="shared" si="0"/>
        <v>3000</v>
      </c>
      <c r="J12" s="11">
        <f t="shared" si="1"/>
        <v>2</v>
      </c>
    </row>
    <row r="13" spans="2:14" ht="23.25" customHeight="1" x14ac:dyDescent="0.3">
      <c r="B13" s="46" t="s">
        <v>32</v>
      </c>
      <c r="C13" s="47"/>
      <c r="D13" s="47"/>
      <c r="E13" s="38">
        <f>SUMIF(D5:D12,"경기도",체험비용)/COUNTIF(D5:D12,"경기도")</f>
        <v>25300</v>
      </c>
      <c r="F13" s="48"/>
      <c r="G13" s="47" t="s">
        <v>11</v>
      </c>
      <c r="H13" s="47"/>
      <c r="I13" s="47"/>
      <c r="J13" s="25">
        <f>MIN(H5:H12)</f>
        <v>1320</v>
      </c>
      <c r="N13" s="14"/>
    </row>
    <row r="14" spans="2:14" ht="27.75" thickBot="1" x14ac:dyDescent="0.35">
      <c r="B14" s="50" t="s">
        <v>33</v>
      </c>
      <c r="C14" s="51"/>
      <c r="D14" s="51"/>
      <c r="E14" s="16" t="str">
        <f>DCOUNTA(B4:H12,3,D4:D5)&amp;"개"</f>
        <v>3개</v>
      </c>
      <c r="F14" s="49"/>
      <c r="G14" s="3" t="s">
        <v>3</v>
      </c>
      <c r="H14" s="4" t="s">
        <v>41</v>
      </c>
      <c r="I14" s="5" t="s">
        <v>24</v>
      </c>
      <c r="J14" s="19">
        <f>VLOOKUP(H14,C4:H12,6,0)</f>
        <v>6552</v>
      </c>
    </row>
    <row r="16" spans="2:14" ht="16.5" x14ac:dyDescent="0.3">
      <c r="H16"/>
    </row>
    <row r="17" spans="5:8" x14ac:dyDescent="0.3">
      <c r="E17" s="14"/>
    </row>
    <row r="18" spans="5:8" x14ac:dyDescent="0.3">
      <c r="E18" s="14"/>
    </row>
    <row r="19" spans="5:8" x14ac:dyDescent="0.3">
      <c r="G19" s="14"/>
    </row>
    <row r="20" spans="5:8" ht="14.1" customHeight="1" x14ac:dyDescent="0.3">
      <c r="H20" s="15"/>
    </row>
  </sheetData>
  <sortState ref="A5:J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$H5&gt;=10000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zoomScaleNormal="100" workbookViewId="0">
      <selection activeCell="I18" sqref="I18"/>
    </sheetView>
  </sheetViews>
  <sheetFormatPr defaultColWidth="8.625" defaultRowHeight="15.95" customHeight="1" x14ac:dyDescent="0.3"/>
  <cols>
    <col min="1" max="1" width="1.625" style="1" customWidth="1"/>
    <col min="2" max="2" width="11.25" style="1" customWidth="1"/>
    <col min="3" max="3" width="13.125" style="1" customWidth="1"/>
    <col min="4" max="4" width="13.25" style="1" customWidth="1"/>
    <col min="5" max="5" width="11" style="1" customWidth="1"/>
    <col min="6" max="6" width="11.875" style="1" customWidth="1"/>
    <col min="7" max="7" width="12.5" style="1" customWidth="1"/>
    <col min="8" max="8" width="12.625" style="1" customWidth="1"/>
    <col min="9" max="10" width="11.875" style="1" customWidth="1"/>
    <col min="11" max="16384" width="8.625" style="1"/>
  </cols>
  <sheetData>
    <row r="1" spans="2:10" ht="15.95" customHeight="1" thickBot="1" x14ac:dyDescent="0.35"/>
    <row r="2" spans="2:10" ht="27.75" thickBot="1" x14ac:dyDescent="0.35">
      <c r="B2" s="20" t="s">
        <v>20</v>
      </c>
      <c r="C2" s="21" t="s">
        <v>3</v>
      </c>
      <c r="D2" s="21" t="s">
        <v>2</v>
      </c>
      <c r="E2" s="22" t="s">
        <v>52</v>
      </c>
      <c r="F2" s="22" t="s">
        <v>5</v>
      </c>
      <c r="G2" s="22" t="s">
        <v>6</v>
      </c>
      <c r="H2" s="22" t="s">
        <v>7</v>
      </c>
    </row>
    <row r="3" spans="2:10" ht="15.95" customHeight="1" x14ac:dyDescent="0.3">
      <c r="B3" s="6" t="s">
        <v>21</v>
      </c>
      <c r="C3" s="7" t="s">
        <v>42</v>
      </c>
      <c r="D3" s="7" t="s">
        <v>8</v>
      </c>
      <c r="E3" s="27">
        <v>7</v>
      </c>
      <c r="F3" s="30" t="s">
        <v>12</v>
      </c>
      <c r="G3" s="35">
        <v>46000.000000000022</v>
      </c>
      <c r="H3" s="27">
        <v>6552</v>
      </c>
    </row>
    <row r="4" spans="2:10" ht="15.95" customHeight="1" x14ac:dyDescent="0.3">
      <c r="B4" s="2" t="s">
        <v>37</v>
      </c>
      <c r="C4" s="12" t="s">
        <v>25</v>
      </c>
      <c r="D4" s="12" t="s">
        <v>9</v>
      </c>
      <c r="E4" s="28">
        <v>30</v>
      </c>
      <c r="F4" s="31" t="s">
        <v>13</v>
      </c>
      <c r="G4" s="36">
        <v>12000</v>
      </c>
      <c r="H4" s="28">
        <v>2500</v>
      </c>
    </row>
    <row r="5" spans="2:10" ht="15.95" customHeight="1" x14ac:dyDescent="0.3">
      <c r="B5" s="2" t="s">
        <v>34</v>
      </c>
      <c r="C5" s="12" t="s">
        <v>28</v>
      </c>
      <c r="D5" s="12" t="s">
        <v>10</v>
      </c>
      <c r="E5" s="28">
        <v>14</v>
      </c>
      <c r="F5" s="31" t="s">
        <v>14</v>
      </c>
      <c r="G5" s="36">
        <v>23600</v>
      </c>
      <c r="H5" s="28">
        <v>12250</v>
      </c>
    </row>
    <row r="6" spans="2:10" ht="15.95" customHeight="1" x14ac:dyDescent="0.3">
      <c r="B6" s="2" t="s">
        <v>38</v>
      </c>
      <c r="C6" s="12" t="s">
        <v>27</v>
      </c>
      <c r="D6" s="12" t="s">
        <v>9</v>
      </c>
      <c r="E6" s="28">
        <v>20</v>
      </c>
      <c r="F6" s="31" t="s">
        <v>15</v>
      </c>
      <c r="G6" s="36">
        <v>21000</v>
      </c>
      <c r="H6" s="28">
        <v>1320</v>
      </c>
    </row>
    <row r="7" spans="2:10" ht="15.95" customHeight="1" x14ac:dyDescent="0.3">
      <c r="B7" s="2" t="s">
        <v>39</v>
      </c>
      <c r="C7" s="12" t="s">
        <v>29</v>
      </c>
      <c r="D7" s="12" t="s">
        <v>8</v>
      </c>
      <c r="E7" s="28">
        <v>10</v>
      </c>
      <c r="F7" s="31" t="s">
        <v>16</v>
      </c>
      <c r="G7" s="36">
        <v>34000</v>
      </c>
      <c r="H7" s="28">
        <v>7320</v>
      </c>
    </row>
    <row r="8" spans="2:10" ht="15.95" customHeight="1" x14ac:dyDescent="0.3">
      <c r="B8" s="2" t="s">
        <v>35</v>
      </c>
      <c r="C8" s="12" t="s">
        <v>30</v>
      </c>
      <c r="D8" s="12" t="s">
        <v>10</v>
      </c>
      <c r="E8" s="28">
        <v>5</v>
      </c>
      <c r="F8" s="31" t="s">
        <v>17</v>
      </c>
      <c r="G8" s="36">
        <v>27000</v>
      </c>
      <c r="H8" s="28">
        <v>3210</v>
      </c>
    </row>
    <row r="9" spans="2:10" ht="15.95" customHeight="1" x14ac:dyDescent="0.3">
      <c r="B9" s="2" t="s">
        <v>40</v>
      </c>
      <c r="C9" s="12" t="s">
        <v>26</v>
      </c>
      <c r="D9" s="12" t="s">
        <v>8</v>
      </c>
      <c r="E9" s="28">
        <v>10</v>
      </c>
      <c r="F9" s="31" t="s">
        <v>18</v>
      </c>
      <c r="G9" s="36">
        <v>10000</v>
      </c>
      <c r="H9" s="28">
        <v>10320</v>
      </c>
    </row>
    <row r="10" spans="2:10" ht="15.95" customHeight="1" x14ac:dyDescent="0.3">
      <c r="B10" s="17" t="s">
        <v>36</v>
      </c>
      <c r="C10" s="18" t="s">
        <v>31</v>
      </c>
      <c r="D10" s="18" t="s">
        <v>9</v>
      </c>
      <c r="E10" s="39">
        <v>15</v>
      </c>
      <c r="F10" s="33" t="s">
        <v>19</v>
      </c>
      <c r="G10" s="40">
        <v>30000</v>
      </c>
      <c r="H10" s="39">
        <v>12150</v>
      </c>
    </row>
    <row r="11" spans="2:10" ht="15.95" customHeight="1" x14ac:dyDescent="0.3">
      <c r="B11" s="52" t="s">
        <v>43</v>
      </c>
      <c r="C11" s="52"/>
      <c r="D11" s="52"/>
      <c r="E11" s="52"/>
      <c r="F11" s="52"/>
      <c r="G11" s="52"/>
      <c r="H11" s="26">
        <f>DAVERAGE(B2:H10,6,D2:D3)</f>
        <v>30000.000000000011</v>
      </c>
    </row>
    <row r="13" spans="2:10" ht="15.95" customHeight="1" thickBot="1" x14ac:dyDescent="0.35"/>
    <row r="14" spans="2:10" ht="27.75" thickBot="1" x14ac:dyDescent="0.35">
      <c r="B14" s="21" t="s">
        <v>2</v>
      </c>
      <c r="C14" s="22" t="s">
        <v>7</v>
      </c>
      <c r="J14" s="14"/>
    </row>
    <row r="15" spans="2:10" ht="15.95" customHeight="1" x14ac:dyDescent="0.3">
      <c r="B15" s="1" t="s">
        <v>44</v>
      </c>
      <c r="C15" s="1" t="s">
        <v>45</v>
      </c>
    </row>
    <row r="17" spans="2:5" ht="15.95" customHeight="1" thickBot="1" x14ac:dyDescent="0.35"/>
    <row r="18" spans="2:5" ht="27.75" thickBot="1" x14ac:dyDescent="0.35">
      <c r="B18" s="21" t="s">
        <v>3</v>
      </c>
      <c r="C18" s="22" t="s">
        <v>4</v>
      </c>
      <c r="D18" s="22" t="s">
        <v>6</v>
      </c>
      <c r="E18" s="22" t="s">
        <v>7</v>
      </c>
    </row>
    <row r="19" spans="2:5" ht="15.95" customHeight="1" x14ac:dyDescent="0.3">
      <c r="B19" s="12" t="s">
        <v>28</v>
      </c>
      <c r="C19" s="28">
        <v>14</v>
      </c>
      <c r="D19" s="36">
        <v>23600</v>
      </c>
      <c r="E19" s="28">
        <v>12250</v>
      </c>
    </row>
    <row r="20" spans="2:5" ht="15.95" customHeight="1" x14ac:dyDescent="0.3">
      <c r="B20" s="18" t="s">
        <v>31</v>
      </c>
      <c r="C20" s="39">
        <v>15</v>
      </c>
      <c r="D20" s="40">
        <v>30000</v>
      </c>
      <c r="E20" s="39">
        <v>12150</v>
      </c>
    </row>
  </sheetData>
  <mergeCells count="1">
    <mergeCell ref="B11:G11"/>
  </mergeCells>
  <phoneticPr fontId="2" type="noConversion"/>
  <conditionalFormatting sqref="B3:H10">
    <cfRule type="expression" dxfId="1" priority="1">
      <formula>$H3&gt;=10000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L16" sqref="L16"/>
    </sheetView>
  </sheetViews>
  <sheetFormatPr defaultRowHeight="16.5" x14ac:dyDescent="0.3"/>
  <cols>
    <col min="1" max="1" width="1.625" customWidth="1"/>
    <col min="2" max="2" width="11.25" customWidth="1"/>
    <col min="3" max="3" width="13.125" customWidth="1"/>
    <col min="4" max="4" width="13" customWidth="1"/>
    <col min="5" max="5" width="11" customWidth="1"/>
    <col min="6" max="6" width="11.875" customWidth="1"/>
    <col min="7" max="7" width="12.5" customWidth="1"/>
    <col min="8" max="8" width="12.625" customWidth="1"/>
  </cols>
  <sheetData>
    <row r="1" spans="2:8" ht="17.25" thickBot="1" x14ac:dyDescent="0.35"/>
    <row r="2" spans="2:8" ht="27.75" thickBot="1" x14ac:dyDescent="0.35">
      <c r="B2" s="20" t="s">
        <v>20</v>
      </c>
      <c r="C2" s="21" t="s">
        <v>3</v>
      </c>
      <c r="D2" s="21" t="s">
        <v>2</v>
      </c>
      <c r="E2" s="22" t="s">
        <v>52</v>
      </c>
      <c r="F2" s="22" t="s">
        <v>5</v>
      </c>
      <c r="G2" s="22" t="s">
        <v>6</v>
      </c>
      <c r="H2" s="22" t="s">
        <v>7</v>
      </c>
    </row>
    <row r="3" spans="2:8" x14ac:dyDescent="0.3">
      <c r="B3" s="6" t="s">
        <v>37</v>
      </c>
      <c r="C3" s="7" t="s">
        <v>25</v>
      </c>
      <c r="D3" s="7" t="s">
        <v>9</v>
      </c>
      <c r="E3" s="27">
        <v>30</v>
      </c>
      <c r="F3" s="30" t="s">
        <v>13</v>
      </c>
      <c r="G3" s="35">
        <v>12000</v>
      </c>
      <c r="H3" s="27">
        <v>2500</v>
      </c>
    </row>
    <row r="4" spans="2:8" x14ac:dyDescent="0.3">
      <c r="B4" s="2" t="s">
        <v>38</v>
      </c>
      <c r="C4" s="12" t="s">
        <v>27</v>
      </c>
      <c r="D4" s="12" t="s">
        <v>9</v>
      </c>
      <c r="E4" s="28">
        <v>20</v>
      </c>
      <c r="F4" s="31" t="s">
        <v>15</v>
      </c>
      <c r="G4" s="36">
        <v>21000</v>
      </c>
      <c r="H4" s="28">
        <v>1320</v>
      </c>
    </row>
    <row r="5" spans="2:8" x14ac:dyDescent="0.3">
      <c r="B5" s="2" t="s">
        <v>36</v>
      </c>
      <c r="C5" s="12" t="s">
        <v>31</v>
      </c>
      <c r="D5" s="12" t="s">
        <v>9</v>
      </c>
      <c r="E5" s="28">
        <v>15</v>
      </c>
      <c r="F5" s="31" t="s">
        <v>19</v>
      </c>
      <c r="G5" s="36">
        <v>30000</v>
      </c>
      <c r="H5" s="28">
        <v>12150</v>
      </c>
    </row>
    <row r="6" spans="2:8" x14ac:dyDescent="0.3">
      <c r="B6" s="2"/>
      <c r="C6" s="12"/>
      <c r="D6" s="13" t="s">
        <v>49</v>
      </c>
      <c r="E6" s="28"/>
      <c r="F6" s="31"/>
      <c r="G6" s="36"/>
      <c r="H6" s="28">
        <f>SUBTOTAL(1,H3:H5)</f>
        <v>5323.333333333333</v>
      </c>
    </row>
    <row r="7" spans="2:8" x14ac:dyDescent="0.3">
      <c r="B7" s="2"/>
      <c r="C7" s="12">
        <f>SUBTOTAL(3,C3:C5)</f>
        <v>3</v>
      </c>
      <c r="D7" s="13" t="s">
        <v>46</v>
      </c>
      <c r="E7" s="28"/>
      <c r="F7" s="31"/>
      <c r="G7" s="36"/>
      <c r="H7" s="28"/>
    </row>
    <row r="8" spans="2:8" x14ac:dyDescent="0.3">
      <c r="B8" s="2" t="s">
        <v>21</v>
      </c>
      <c r="C8" s="12" t="s">
        <v>42</v>
      </c>
      <c r="D8" s="12" t="s">
        <v>8</v>
      </c>
      <c r="E8" s="28">
        <v>7</v>
      </c>
      <c r="F8" s="31" t="s">
        <v>12</v>
      </c>
      <c r="G8" s="36">
        <v>43000</v>
      </c>
      <c r="H8" s="28">
        <v>6552</v>
      </c>
    </row>
    <row r="9" spans="2:8" x14ac:dyDescent="0.3">
      <c r="B9" s="2" t="s">
        <v>39</v>
      </c>
      <c r="C9" s="12" t="s">
        <v>29</v>
      </c>
      <c r="D9" s="12" t="s">
        <v>8</v>
      </c>
      <c r="E9" s="28">
        <v>10</v>
      </c>
      <c r="F9" s="31" t="s">
        <v>16</v>
      </c>
      <c r="G9" s="36">
        <v>34000</v>
      </c>
      <c r="H9" s="28">
        <v>7320</v>
      </c>
    </row>
    <row r="10" spans="2:8" x14ac:dyDescent="0.3">
      <c r="B10" s="2" t="s">
        <v>40</v>
      </c>
      <c r="C10" s="12" t="s">
        <v>26</v>
      </c>
      <c r="D10" s="12" t="s">
        <v>8</v>
      </c>
      <c r="E10" s="28">
        <v>10</v>
      </c>
      <c r="F10" s="31" t="s">
        <v>18</v>
      </c>
      <c r="G10" s="36">
        <v>10000</v>
      </c>
      <c r="H10" s="28">
        <v>10320</v>
      </c>
    </row>
    <row r="11" spans="2:8" x14ac:dyDescent="0.3">
      <c r="B11" s="2"/>
      <c r="C11" s="12"/>
      <c r="D11" s="13" t="s">
        <v>50</v>
      </c>
      <c r="E11" s="28"/>
      <c r="F11" s="31"/>
      <c r="G11" s="36"/>
      <c r="H11" s="28">
        <f>SUBTOTAL(1,H8:H10)</f>
        <v>8064</v>
      </c>
    </row>
    <row r="12" spans="2:8" x14ac:dyDescent="0.3">
      <c r="B12" s="2"/>
      <c r="C12" s="12">
        <f>SUBTOTAL(3,C8:C10)</f>
        <v>3</v>
      </c>
      <c r="D12" s="13" t="s">
        <v>47</v>
      </c>
      <c r="E12" s="28"/>
      <c r="F12" s="31"/>
      <c r="G12" s="36"/>
      <c r="H12" s="28"/>
    </row>
    <row r="13" spans="2:8" x14ac:dyDescent="0.3">
      <c r="B13" s="2" t="s">
        <v>34</v>
      </c>
      <c r="C13" s="12" t="s">
        <v>28</v>
      </c>
      <c r="D13" s="12" t="s">
        <v>10</v>
      </c>
      <c r="E13" s="28">
        <v>14</v>
      </c>
      <c r="F13" s="31" t="s">
        <v>14</v>
      </c>
      <c r="G13" s="36">
        <v>23600</v>
      </c>
      <c r="H13" s="28">
        <v>12250</v>
      </c>
    </row>
    <row r="14" spans="2:8" ht="17.25" thickBot="1" x14ac:dyDescent="0.35">
      <c r="B14" s="8" t="s">
        <v>35</v>
      </c>
      <c r="C14" s="4" t="s">
        <v>30</v>
      </c>
      <c r="D14" s="4" t="s">
        <v>10</v>
      </c>
      <c r="E14" s="29">
        <v>5</v>
      </c>
      <c r="F14" s="32" t="s">
        <v>17</v>
      </c>
      <c r="G14" s="37">
        <v>27000</v>
      </c>
      <c r="H14" s="29">
        <v>3210</v>
      </c>
    </row>
    <row r="15" spans="2:8" x14ac:dyDescent="0.3">
      <c r="B15" s="41"/>
      <c r="C15" s="41"/>
      <c r="D15" s="45" t="s">
        <v>51</v>
      </c>
      <c r="E15" s="42"/>
      <c r="F15" s="43"/>
      <c r="G15" s="44"/>
      <c r="H15" s="42">
        <f>SUBTOTAL(1,H13:H14)</f>
        <v>7730</v>
      </c>
    </row>
    <row r="16" spans="2:8" x14ac:dyDescent="0.3">
      <c r="B16" s="41"/>
      <c r="C16" s="41">
        <f>SUBTOTAL(3,C13:C14)</f>
        <v>2</v>
      </c>
      <c r="D16" s="45" t="s">
        <v>48</v>
      </c>
      <c r="E16" s="42"/>
      <c r="F16" s="43"/>
      <c r="G16" s="44"/>
      <c r="H16" s="42"/>
    </row>
    <row r="17" spans="2:8" x14ac:dyDescent="0.3">
      <c r="B17" s="41"/>
      <c r="C17" s="41"/>
      <c r="D17" s="45" t="s">
        <v>1</v>
      </c>
      <c r="E17" s="42"/>
      <c r="F17" s="43"/>
      <c r="G17" s="44"/>
      <c r="H17" s="42">
        <f>SUBTOTAL(1,H3:H14)</f>
        <v>6952.75</v>
      </c>
    </row>
    <row r="18" spans="2:8" x14ac:dyDescent="0.3">
      <c r="B18" s="41"/>
      <c r="C18" s="41">
        <f>SUBTOTAL(3,C3:C14)</f>
        <v>8</v>
      </c>
      <c r="D18" s="45" t="s">
        <v>0</v>
      </c>
      <c r="E18" s="42"/>
      <c r="F18" s="43"/>
      <c r="G18" s="44"/>
      <c r="H18" s="42"/>
    </row>
  </sheetData>
  <sortState ref="B3:H14">
    <sortCondition descending="1" ref="D3:D14"/>
  </sortState>
  <phoneticPr fontId="2" type="noConversion"/>
  <conditionalFormatting sqref="B3:H18">
    <cfRule type="expression" dxfId="0" priority="1">
      <formula>$H3&gt;=10000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체험비용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2023-07-12T12:25:30Z</dcterms:modified>
</cp:coreProperties>
</file>